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30" windowWidth="20115" windowHeight="7485" activeTab="1"/>
  </bookViews>
  <sheets>
    <sheet name="Сети" sheetId="3" r:id="rId1"/>
    <sheet name="Оборудование МК-6" sheetId="4" r:id="rId2"/>
  </sheets>
  <definedNames>
    <definedName name="_xlnm.Print_Titles" localSheetId="0">Сети!$18:$18</definedName>
    <definedName name="_xlnm.Print_Area" localSheetId="1">'Оборудование МК-6'!$A$1:$E$40</definedName>
    <definedName name="_xlnm.Print_Area" localSheetId="0">Сети!$B$1:$F$88</definedName>
  </definedNames>
  <calcPr calcId="145621"/>
</workbook>
</file>

<file path=xl/calcChain.xml><?xml version="1.0" encoding="utf-8"?>
<calcChain xmlns="http://schemas.openxmlformats.org/spreadsheetml/2006/main">
  <c r="H82" i="3" l="1"/>
  <c r="F82" i="3"/>
</calcChain>
</file>

<file path=xl/sharedStrings.xml><?xml version="1.0" encoding="utf-8"?>
<sst xmlns="http://schemas.openxmlformats.org/spreadsheetml/2006/main" count="188" uniqueCount="106">
  <si>
    <t>№ п/п</t>
  </si>
  <si>
    <t>Местонахождение трубопровода</t>
  </si>
  <si>
    <t>Участок трубопровода</t>
  </si>
  <si>
    <t>Ду,мм</t>
  </si>
  <si>
    <t xml:space="preserve">Начальник ПТС </t>
  </si>
  <si>
    <t>В.В.Коробков</t>
  </si>
  <si>
    <t>С.В.Дягулев</t>
  </si>
  <si>
    <t>Всего</t>
  </si>
  <si>
    <t>Протяженность трубопровода (однотруб.),м</t>
  </si>
  <si>
    <t>Экспертиза промышленной безопастности трубопроводов квартальных тепловых сетей</t>
  </si>
  <si>
    <t>от тк7а до 5кж ул. К.Либкнехта, 8</t>
  </si>
  <si>
    <t>от тк7а до нж ул. К.Либкнехта, 37</t>
  </si>
  <si>
    <t>от тк7а до тк7</t>
  </si>
  <si>
    <t>от тк7 до 5кж ул. К.Либкнехта, 2</t>
  </si>
  <si>
    <t>от тк6 до тк7</t>
  </si>
  <si>
    <t>от тк6 до тк6-1</t>
  </si>
  <si>
    <t>от тк6-1 до тк8</t>
  </si>
  <si>
    <t>от тк8 до тк9</t>
  </si>
  <si>
    <t>от тк9 до 5кж ул. К.Либкнехта, 4</t>
  </si>
  <si>
    <t>от тк9 до тк10</t>
  </si>
  <si>
    <t>от тк10 до тк13</t>
  </si>
  <si>
    <t>от тк13 до 2кж ул. К.Либкнехта, 6а д.с. № 20</t>
  </si>
  <si>
    <t>от тк10 до тк11</t>
  </si>
  <si>
    <t>от тк11 до 5кж ул. К.Либкнехта, 6</t>
  </si>
  <si>
    <t>от тк11 до 5кж ул. К.Либкнехта, 10</t>
  </si>
  <si>
    <t>от тк13 до 5кж ул. К.Либкнехта, 10а</t>
  </si>
  <si>
    <t>от тк13 до тк14</t>
  </si>
  <si>
    <t>от тк14 до 5кж ул. К.Либкнехта, 14</t>
  </si>
  <si>
    <t>от тк14 до тк15</t>
  </si>
  <si>
    <t>от тк15 до 5кж ул. К.Либкнехта, 12</t>
  </si>
  <si>
    <t>от тк15 до 5кж ул. К.Либкнехта, 16</t>
  </si>
  <si>
    <t>от тк8 до тк16</t>
  </si>
  <si>
    <t>от тк16 до 5кж ул. К.Либкнехта, 4б</t>
  </si>
  <si>
    <t>от тк16 до тк17</t>
  </si>
  <si>
    <t>от тк17 до 5кж ул. К.Либкнехта, 4а</t>
  </si>
  <si>
    <t>от тк17 до тк18</t>
  </si>
  <si>
    <t>от тк18 до 5кж ул. К.Либкнехта, 4в</t>
  </si>
  <si>
    <t>от тк5-1 до тк6</t>
  </si>
  <si>
    <t>от МК № 6 до тк5</t>
  </si>
  <si>
    <t>от тк5 до тк4</t>
  </si>
  <si>
    <t>от тк4 до тк2</t>
  </si>
  <si>
    <t>от тк2 до ГЭУ2</t>
  </si>
  <si>
    <t>от ГЭУ2 до 2кж ул. Российская, 9 [школа № 9]</t>
  </si>
  <si>
    <t>от тк2 до тк1</t>
  </si>
  <si>
    <t>от тк2 до тк19</t>
  </si>
  <si>
    <t>от тк19 до ГЭУ3</t>
  </si>
  <si>
    <t>от тк19 до тк20</t>
  </si>
  <si>
    <t>от тк20 до 2кж ул. Российская, 10 [снесен]</t>
  </si>
  <si>
    <t>от тк20 до 2кж ул. Российская, 12</t>
  </si>
  <si>
    <t>от тк20 до тк21</t>
  </si>
  <si>
    <t>от тк21 до тк22</t>
  </si>
  <si>
    <t>от тк22 до д16</t>
  </si>
  <si>
    <t>от тк22 до д14</t>
  </si>
  <si>
    <t>от тк21 до тк21-а</t>
  </si>
  <si>
    <t>от тк19 до тк24</t>
  </si>
  <si>
    <t>от ГЭУ-4 (тк24) до тк25</t>
  </si>
  <si>
    <t>от тк25 до тк26</t>
  </si>
  <si>
    <t>от тк26 до тк27</t>
  </si>
  <si>
    <t>от тк27 до тк28</t>
  </si>
  <si>
    <t>от тк27 до 2кж ул. Р.Люксембург, 3</t>
  </si>
  <si>
    <t>от тк28 до 2кж ул. Р.Люксембург, 1г</t>
  </si>
  <si>
    <t>от тк5-1 до 1кн гараж, пер.Российский, 29</t>
  </si>
  <si>
    <t>от тк1 до ГЭУ1</t>
  </si>
  <si>
    <t>от ГЭУ1 до 1кж, ул. Горняков, 15</t>
  </si>
  <si>
    <t>от ГЭУ1 до 1кж, ул. Горняков, 17</t>
  </si>
  <si>
    <t>от ГЭУ1 до тк30</t>
  </si>
  <si>
    <t>от тк30 до тк32</t>
  </si>
  <si>
    <t>от тк32 до 1кж, ул. Горняков, 21</t>
  </si>
  <si>
    <t>от тк32 до 1кж, ул. Горняков, 19</t>
  </si>
  <si>
    <t>пос.Шахтау</t>
  </si>
  <si>
    <t>№</t>
  </si>
  <si>
    <t>Тип</t>
  </si>
  <si>
    <t>Наименование</t>
  </si>
  <si>
    <t>Количество</t>
  </si>
  <si>
    <t>Котел</t>
  </si>
  <si>
    <t>Насос</t>
  </si>
  <si>
    <t>NL 80/250-45-2-12  (Wilo) ( сетевой насос )</t>
  </si>
  <si>
    <t>К 90/55 ( сетевой насос )</t>
  </si>
  <si>
    <t>IL 50/170-5,5/2 (Wilo) (рециркуляционный  насос(котловые))</t>
  </si>
  <si>
    <t>IL 32/150-2,2/2 (рециркуляционный  насос(котловые)</t>
  </si>
  <si>
    <t>MHI 802 (повысительный насос)</t>
  </si>
  <si>
    <t>MVI 802/ PN16 (подпиточный насос)</t>
  </si>
  <si>
    <t xml:space="preserve">Баки </t>
  </si>
  <si>
    <t>Гидроаккумулятор</t>
  </si>
  <si>
    <t>Фильтры ХВО</t>
  </si>
  <si>
    <t>ВПУ-3 (Nа-катион) комплектная с вакуумным деаэратором</t>
  </si>
  <si>
    <t>Газорег-ный.пункт</t>
  </si>
  <si>
    <t>Фильтр газ  Ду50</t>
  </si>
  <si>
    <t>Счетчик газовый СГ16М-250</t>
  </si>
  <si>
    <t>Экспертиза промышленной безопастности котельного оборудования МК-6</t>
  </si>
  <si>
    <t>Начальник ЦКС и ЦТП</t>
  </si>
  <si>
    <t>Примечание</t>
  </si>
  <si>
    <t xml:space="preserve">Водогрейный КВ-ГМ-3,48-115Н </t>
  </si>
  <si>
    <t xml:space="preserve">Водогрейный КВ-ГМ-1,16-115Н </t>
  </si>
  <si>
    <r>
      <t>REFLEX-G1000 ( мембранный) 1,0м</t>
    </r>
    <r>
      <rPr>
        <sz val="12"/>
        <rFont val="Calibri"/>
        <family val="2"/>
        <charset val="204"/>
      </rPr>
      <t>³</t>
    </r>
  </si>
  <si>
    <r>
      <t>Бак расширительный 5,0м</t>
    </r>
    <r>
      <rPr>
        <sz val="12"/>
        <rFont val="Calibri"/>
        <family val="2"/>
        <charset val="204"/>
      </rPr>
      <t>³</t>
    </r>
  </si>
  <si>
    <t xml:space="preserve">Бак </t>
  </si>
  <si>
    <r>
      <t>Дизельного топлива 1,2м</t>
    </r>
    <r>
      <rPr>
        <sz val="12"/>
        <rFont val="Calibri"/>
        <family val="2"/>
        <charset val="204"/>
      </rPr>
      <t>³</t>
    </r>
  </si>
  <si>
    <r>
      <t>REFLEX-DE400 0,4м</t>
    </r>
    <r>
      <rPr>
        <sz val="12"/>
        <rFont val="Calibri"/>
        <family val="2"/>
        <charset val="204"/>
      </rPr>
      <t>³</t>
    </r>
  </si>
  <si>
    <t>Газопровод</t>
  </si>
  <si>
    <t xml:space="preserve">Ведомость объемов работ №1 </t>
  </si>
  <si>
    <t>Ведомость объемов работ №2</t>
  </si>
  <si>
    <t>ГО г.Стерлитамак п.Шах-Тау.</t>
  </si>
  <si>
    <t>Фильтр</t>
  </si>
  <si>
    <t>Счетчик</t>
  </si>
  <si>
    <t>газорегуляторный пункт ГРПУ-1 с регулятором РДБК-50Н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</si>
</sst>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" fontId="2" fillId="0" borderId="0" xfId="0" applyNumberFormat="1" applyFont="1"/>
    <xf numFmtId="3" fontId="2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5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2650434</xdr:colOff>
      <xdr:row>0</xdr:row>
      <xdr:rowOff>82825</xdr:rowOff>
    </xdr:from>
    <xdr:to>
      <xdr:col>8</xdr:col>
      <xdr:colOff>82826</xdr:colOff>
      <xdr:row>9</xdr:row>
      <xdr:rowOff>157369</xdr:rowOff>
    </xdr:to>
    <xdr:sp macro="" textlink="">
      <xdr:nvSpPr>
        <xdr:cNvPr id="2" name="TextBox 1"/>
        <xdr:cNvSpPr txBox="1"/>
      </xdr:nvSpPr>
      <xdr:spPr>
        <a:xfrm>
          <a:off x="4853608" y="82825"/>
          <a:ext cx="4099892" cy="178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УТВЕРЖДАЮ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Главный</a:t>
          </a:r>
          <a:r>
            <a:rPr lang="ru-RU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инженер</a:t>
          </a:r>
          <a:endParaRPr lang="en-US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АО  «СРТС»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			 ___________________Р.Н.Хисамиев</a:t>
          </a:r>
        </a:p>
        <a:p>
          <a:endParaRPr lang="ru-RU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«_____» ____________2022 г.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</a:p>
        <a:p>
          <a:endParaRPr lang="ru-RU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3889375</xdr:colOff>
      <xdr:row>0</xdr:row>
      <xdr:rowOff>73025</xdr:rowOff>
    </xdr:from>
    <xdr:to>
      <xdr:col>7</xdr:col>
      <xdr:colOff>7317</xdr:colOff>
      <xdr:row>7</xdr:row>
      <xdr:rowOff>0</xdr:rowOff>
    </xdr:to>
    <xdr:sp macro="" textlink="">
      <xdr:nvSpPr>
        <xdr:cNvPr id="2" name="TextBox 1"/>
        <xdr:cNvSpPr txBox="1"/>
      </xdr:nvSpPr>
      <xdr:spPr>
        <a:xfrm>
          <a:off x="5397500" y="73025"/>
          <a:ext cx="4103067" cy="178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УТВЕРЖДАЮ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Главный</a:t>
          </a:r>
          <a:r>
            <a:rPr lang="ru-RU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инженер</a:t>
          </a:r>
          <a:endParaRPr lang="en-US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АО  «СРТС»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			 ___________________Р.Н.Хисамиев</a:t>
          </a:r>
        </a:p>
        <a:p>
          <a:endParaRPr lang="ru-RU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«_____» ____________2022 г.</a:t>
          </a:r>
        </a:p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</a:p>
        <a:p>
          <a:endParaRPr lang="ru-RU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4:H87"/>
  <sheetViews>
    <sheetView showGridLines="0" view="pageBreakPreview" topLeftCell="A70" zoomScale="115" zoomScaleNormal="100" zoomScaleSheetLayoutView="115" workbookViewId="0">
      <selection activeCell="D86" sqref="D86"/>
    </sheetView>
  </sheetViews>
  <sheetFormatPr defaultRowHeight="15" x14ac:dyDescent="0.25"/>
  <cols>
    <col min="1" max="1" width="9.140625" style="1"/>
    <col min="2" max="2" width="6" style="5" customWidth="1"/>
    <col min="3" max="3" width="17.85546875" style="1" customWidth="1"/>
    <col min="4" max="4" width="44.42578125" style="6" bestFit="1" customWidth="1"/>
    <col min="5" max="5" width="9.140625" style="5"/>
    <col min="6" max="6" width="28" style="1" customWidth="1"/>
    <col min="7" max="16384" width="9.140625" style="1"/>
  </cols>
  <sheetData>
    <row r="14" spans="1:6" ht="15.75" x14ac:dyDescent="0.25">
      <c r="B14" s="57" t="s">
        <v>101</v>
      </c>
      <c r="C14" s="57"/>
      <c r="D14" s="57"/>
      <c r="E14" s="57"/>
      <c r="F14" s="57"/>
    </row>
    <row r="15" spans="1:6" ht="15.75" x14ac:dyDescent="0.25">
      <c r="A15" s="8"/>
      <c r="B15" s="55" t="s">
        <v>9</v>
      </c>
      <c r="C15" s="55"/>
      <c r="D15" s="55"/>
      <c r="E15" s="55"/>
      <c r="F15" s="55"/>
    </row>
    <row r="16" spans="1:6" ht="15.75" x14ac:dyDescent="0.25">
      <c r="A16" s="8"/>
      <c r="B16" s="54"/>
      <c r="C16" s="54"/>
      <c r="D16" s="54" t="s">
        <v>102</v>
      </c>
      <c r="E16" s="54"/>
      <c r="F16" s="54"/>
    </row>
    <row r="17" spans="2:6" ht="15.75" thickBot="1" x14ac:dyDescent="0.3">
      <c r="B17" s="11"/>
      <c r="C17" s="11"/>
      <c r="D17" s="11"/>
      <c r="E17" s="11"/>
      <c r="F17" s="11"/>
    </row>
    <row r="18" spans="2:6" ht="42" customHeight="1" thickBot="1" x14ac:dyDescent="0.3">
      <c r="B18" s="15" t="s">
        <v>0</v>
      </c>
      <c r="C18" s="16" t="s">
        <v>1</v>
      </c>
      <c r="D18" s="17" t="s">
        <v>2</v>
      </c>
      <c r="E18" s="17" t="s">
        <v>3</v>
      </c>
      <c r="F18" s="18" t="s">
        <v>8</v>
      </c>
    </row>
    <row r="19" spans="2:6" x14ac:dyDescent="0.25">
      <c r="B19" s="12">
        <v>1</v>
      </c>
      <c r="C19" s="13" t="s">
        <v>69</v>
      </c>
      <c r="D19" s="14" t="s">
        <v>10</v>
      </c>
      <c r="E19" s="12">
        <v>108</v>
      </c>
      <c r="F19" s="12">
        <v>224</v>
      </c>
    </row>
    <row r="20" spans="2:6" x14ac:dyDescent="0.25">
      <c r="B20" s="4">
        <v>2</v>
      </c>
      <c r="C20" s="2" t="s">
        <v>69</v>
      </c>
      <c r="D20" s="3" t="s">
        <v>11</v>
      </c>
      <c r="E20" s="4">
        <v>57</v>
      </c>
      <c r="F20" s="4">
        <v>32.4</v>
      </c>
    </row>
    <row r="21" spans="2:6" x14ac:dyDescent="0.25">
      <c r="B21" s="12">
        <v>3</v>
      </c>
      <c r="C21" s="2" t="s">
        <v>69</v>
      </c>
      <c r="D21" s="3" t="s">
        <v>12</v>
      </c>
      <c r="E21" s="4">
        <v>108</v>
      </c>
      <c r="F21" s="4">
        <v>76</v>
      </c>
    </row>
    <row r="22" spans="2:6" x14ac:dyDescent="0.25">
      <c r="B22" s="4">
        <v>4</v>
      </c>
      <c r="C22" s="2" t="s">
        <v>69</v>
      </c>
      <c r="D22" s="3" t="s">
        <v>13</v>
      </c>
      <c r="E22" s="4">
        <v>89</v>
      </c>
      <c r="F22" s="4">
        <v>24</v>
      </c>
    </row>
    <row r="23" spans="2:6" x14ac:dyDescent="0.25">
      <c r="B23" s="12">
        <v>5</v>
      </c>
      <c r="C23" s="2" t="s">
        <v>69</v>
      </c>
      <c r="D23" s="3" t="s">
        <v>14</v>
      </c>
      <c r="E23" s="4">
        <v>108</v>
      </c>
      <c r="F23" s="4">
        <v>160</v>
      </c>
    </row>
    <row r="24" spans="2:6" x14ac:dyDescent="0.25">
      <c r="B24" s="4">
        <v>6</v>
      </c>
      <c r="C24" s="2" t="s">
        <v>69</v>
      </c>
      <c r="D24" s="3" t="s">
        <v>15</v>
      </c>
      <c r="E24" s="4">
        <v>325</v>
      </c>
      <c r="F24" s="4">
        <v>92</v>
      </c>
    </row>
    <row r="25" spans="2:6" x14ac:dyDescent="0.25">
      <c r="B25" s="12">
        <v>7</v>
      </c>
      <c r="C25" s="2" t="s">
        <v>69</v>
      </c>
      <c r="D25" s="3" t="s">
        <v>15</v>
      </c>
      <c r="E25" s="4">
        <v>0</v>
      </c>
      <c r="F25" s="4">
        <v>46</v>
      </c>
    </row>
    <row r="26" spans="2:6" x14ac:dyDescent="0.25">
      <c r="B26" s="4">
        <v>8</v>
      </c>
      <c r="C26" s="2" t="s">
        <v>69</v>
      </c>
      <c r="D26" s="3" t="s">
        <v>16</v>
      </c>
      <c r="E26" s="4">
        <v>325</v>
      </c>
      <c r="F26" s="4">
        <v>210</v>
      </c>
    </row>
    <row r="27" spans="2:6" x14ac:dyDescent="0.25">
      <c r="B27" s="12">
        <v>9</v>
      </c>
      <c r="C27" s="2" t="s">
        <v>69</v>
      </c>
      <c r="D27" s="3" t="s">
        <v>16</v>
      </c>
      <c r="E27" s="4">
        <v>0</v>
      </c>
      <c r="F27" s="4">
        <v>105</v>
      </c>
    </row>
    <row r="28" spans="2:6" x14ac:dyDescent="0.25">
      <c r="B28" s="4">
        <v>10</v>
      </c>
      <c r="C28" s="2" t="s">
        <v>69</v>
      </c>
      <c r="D28" s="3" t="s">
        <v>17</v>
      </c>
      <c r="E28" s="4">
        <v>219</v>
      </c>
      <c r="F28" s="4">
        <v>160</v>
      </c>
    </row>
    <row r="29" spans="2:6" x14ac:dyDescent="0.25">
      <c r="B29" s="12">
        <v>11</v>
      </c>
      <c r="C29" s="2" t="s">
        <v>69</v>
      </c>
      <c r="D29" s="3" t="s">
        <v>18</v>
      </c>
      <c r="E29" s="4">
        <v>89</v>
      </c>
      <c r="F29" s="4">
        <v>84</v>
      </c>
    </row>
    <row r="30" spans="2:6" x14ac:dyDescent="0.25">
      <c r="B30" s="4">
        <v>12</v>
      </c>
      <c r="C30" s="2" t="s">
        <v>69</v>
      </c>
      <c r="D30" s="3" t="s">
        <v>19</v>
      </c>
      <c r="E30" s="4">
        <v>159</v>
      </c>
      <c r="F30" s="4">
        <v>140</v>
      </c>
    </row>
    <row r="31" spans="2:6" x14ac:dyDescent="0.25">
      <c r="B31" s="12">
        <v>13</v>
      </c>
      <c r="C31" s="2" t="s">
        <v>69</v>
      </c>
      <c r="D31" s="3" t="s">
        <v>20</v>
      </c>
      <c r="E31" s="4">
        <v>159</v>
      </c>
      <c r="F31" s="4">
        <v>60</v>
      </c>
    </row>
    <row r="32" spans="2:6" x14ac:dyDescent="0.25">
      <c r="B32" s="4">
        <v>14</v>
      </c>
      <c r="C32" s="2" t="s">
        <v>69</v>
      </c>
      <c r="D32" s="3" t="s">
        <v>21</v>
      </c>
      <c r="E32" s="4">
        <v>89</v>
      </c>
      <c r="F32" s="4">
        <v>156</v>
      </c>
    </row>
    <row r="33" spans="2:6" x14ac:dyDescent="0.25">
      <c r="B33" s="12">
        <v>15</v>
      </c>
      <c r="C33" s="2" t="s">
        <v>69</v>
      </c>
      <c r="D33" s="3" t="s">
        <v>22</v>
      </c>
      <c r="E33" s="4">
        <v>108</v>
      </c>
      <c r="F33" s="4">
        <v>90</v>
      </c>
    </row>
    <row r="34" spans="2:6" x14ac:dyDescent="0.25">
      <c r="B34" s="4">
        <v>16</v>
      </c>
      <c r="C34" s="2" t="s">
        <v>69</v>
      </c>
      <c r="D34" s="3" t="s">
        <v>23</v>
      </c>
      <c r="E34" s="4">
        <v>89</v>
      </c>
      <c r="F34" s="4">
        <v>28</v>
      </c>
    </row>
    <row r="35" spans="2:6" x14ac:dyDescent="0.25">
      <c r="B35" s="12">
        <v>17</v>
      </c>
      <c r="C35" s="2" t="s">
        <v>69</v>
      </c>
      <c r="D35" s="3" t="s">
        <v>24</v>
      </c>
      <c r="E35" s="4">
        <v>89</v>
      </c>
      <c r="F35" s="4">
        <v>142</v>
      </c>
    </row>
    <row r="36" spans="2:6" x14ac:dyDescent="0.25">
      <c r="B36" s="4">
        <v>18</v>
      </c>
      <c r="C36" s="2" t="s">
        <v>69</v>
      </c>
      <c r="D36" s="3" t="s">
        <v>25</v>
      </c>
      <c r="E36" s="4">
        <v>108</v>
      </c>
      <c r="F36" s="4">
        <v>78</v>
      </c>
    </row>
    <row r="37" spans="2:6" x14ac:dyDescent="0.25">
      <c r="B37" s="12">
        <v>19</v>
      </c>
      <c r="C37" s="2" t="s">
        <v>69</v>
      </c>
      <c r="D37" s="3" t="s">
        <v>26</v>
      </c>
      <c r="E37" s="4">
        <v>159</v>
      </c>
      <c r="F37" s="4">
        <v>154</v>
      </c>
    </row>
    <row r="38" spans="2:6" x14ac:dyDescent="0.25">
      <c r="B38" s="4">
        <v>20</v>
      </c>
      <c r="C38" s="2" t="s">
        <v>69</v>
      </c>
      <c r="D38" s="3" t="s">
        <v>27</v>
      </c>
      <c r="E38" s="4">
        <v>108</v>
      </c>
      <c r="F38" s="4">
        <v>30</v>
      </c>
    </row>
    <row r="39" spans="2:6" x14ac:dyDescent="0.25">
      <c r="B39" s="12">
        <v>21</v>
      </c>
      <c r="C39" s="2" t="s">
        <v>69</v>
      </c>
      <c r="D39" s="3" t="s">
        <v>28</v>
      </c>
      <c r="E39" s="4">
        <v>108</v>
      </c>
      <c r="F39" s="4">
        <v>82</v>
      </c>
    </row>
    <row r="40" spans="2:6" x14ac:dyDescent="0.25">
      <c r="B40" s="4">
        <v>22</v>
      </c>
      <c r="C40" s="2" t="s">
        <v>69</v>
      </c>
      <c r="D40" s="3" t="s">
        <v>29</v>
      </c>
      <c r="E40" s="4">
        <v>89</v>
      </c>
      <c r="F40" s="4">
        <v>86</v>
      </c>
    </row>
    <row r="41" spans="2:6" x14ac:dyDescent="0.25">
      <c r="B41" s="12">
        <v>23</v>
      </c>
      <c r="C41" s="2" t="s">
        <v>69</v>
      </c>
      <c r="D41" s="3" t="s">
        <v>30</v>
      </c>
      <c r="E41" s="4">
        <v>108</v>
      </c>
      <c r="F41" s="4">
        <v>56</v>
      </c>
    </row>
    <row r="42" spans="2:6" x14ac:dyDescent="0.25">
      <c r="B42" s="4">
        <v>24</v>
      </c>
      <c r="C42" s="2" t="s">
        <v>69</v>
      </c>
      <c r="D42" s="3" t="s">
        <v>31</v>
      </c>
      <c r="E42" s="4">
        <v>159</v>
      </c>
      <c r="F42" s="4">
        <v>64</v>
      </c>
    </row>
    <row r="43" spans="2:6" x14ac:dyDescent="0.25">
      <c r="B43" s="12">
        <v>25</v>
      </c>
      <c r="C43" s="2" t="s">
        <v>69</v>
      </c>
      <c r="D43" s="3" t="s">
        <v>32</v>
      </c>
      <c r="E43" s="4">
        <v>89</v>
      </c>
      <c r="F43" s="4">
        <v>36</v>
      </c>
    </row>
    <row r="44" spans="2:6" x14ac:dyDescent="0.25">
      <c r="B44" s="4">
        <v>26</v>
      </c>
      <c r="C44" s="2" t="s">
        <v>69</v>
      </c>
      <c r="D44" s="3" t="s">
        <v>33</v>
      </c>
      <c r="E44" s="4">
        <v>108</v>
      </c>
      <c r="F44" s="4">
        <v>41</v>
      </c>
    </row>
    <row r="45" spans="2:6" x14ac:dyDescent="0.25">
      <c r="B45" s="12">
        <v>27</v>
      </c>
      <c r="C45" s="2" t="s">
        <v>69</v>
      </c>
      <c r="D45" s="3" t="s">
        <v>34</v>
      </c>
      <c r="E45" s="4">
        <v>76</v>
      </c>
      <c r="F45" s="4">
        <v>12</v>
      </c>
    </row>
    <row r="46" spans="2:6" x14ac:dyDescent="0.25">
      <c r="B46" s="4">
        <v>28</v>
      </c>
      <c r="C46" s="2" t="s">
        <v>69</v>
      </c>
      <c r="D46" s="3" t="s">
        <v>35</v>
      </c>
      <c r="E46" s="4">
        <v>89</v>
      </c>
      <c r="F46" s="4">
        <v>222</v>
      </c>
    </row>
    <row r="47" spans="2:6" x14ac:dyDescent="0.25">
      <c r="B47" s="12">
        <v>29</v>
      </c>
      <c r="C47" s="2" t="s">
        <v>69</v>
      </c>
      <c r="D47" s="3" t="s">
        <v>36</v>
      </c>
      <c r="E47" s="4">
        <v>89</v>
      </c>
      <c r="F47" s="4">
        <v>24</v>
      </c>
    </row>
    <row r="48" spans="2:6" x14ac:dyDescent="0.25">
      <c r="B48" s="4">
        <v>30</v>
      </c>
      <c r="C48" s="2" t="s">
        <v>69</v>
      </c>
      <c r="D48" s="3" t="s">
        <v>37</v>
      </c>
      <c r="E48" s="4">
        <v>325</v>
      </c>
      <c r="F48" s="4">
        <v>158</v>
      </c>
    </row>
    <row r="49" spans="2:6" x14ac:dyDescent="0.25">
      <c r="B49" s="12">
        <v>31</v>
      </c>
      <c r="C49" s="2" t="s">
        <v>69</v>
      </c>
      <c r="D49" s="3" t="s">
        <v>37</v>
      </c>
      <c r="E49" s="4">
        <v>0</v>
      </c>
      <c r="F49" s="4">
        <v>79</v>
      </c>
    </row>
    <row r="50" spans="2:6" x14ac:dyDescent="0.25">
      <c r="B50" s="4">
        <v>32</v>
      </c>
      <c r="C50" s="2" t="s">
        <v>69</v>
      </c>
      <c r="D50" s="3" t="s">
        <v>38</v>
      </c>
      <c r="E50" s="4">
        <v>325</v>
      </c>
      <c r="F50" s="4">
        <v>10</v>
      </c>
    </row>
    <row r="51" spans="2:6" x14ac:dyDescent="0.25">
      <c r="B51" s="12">
        <v>33</v>
      </c>
      <c r="C51" s="2" t="s">
        <v>69</v>
      </c>
      <c r="D51" s="3" t="s">
        <v>39</v>
      </c>
      <c r="E51" s="4">
        <v>219</v>
      </c>
      <c r="F51" s="4">
        <v>236</v>
      </c>
    </row>
    <row r="52" spans="2:6" x14ac:dyDescent="0.25">
      <c r="B52" s="4">
        <v>34</v>
      </c>
      <c r="C52" s="2" t="s">
        <v>69</v>
      </c>
      <c r="D52" s="3" t="s">
        <v>40</v>
      </c>
      <c r="E52" s="4">
        <v>219</v>
      </c>
      <c r="F52" s="4">
        <v>537</v>
      </c>
    </row>
    <row r="53" spans="2:6" x14ac:dyDescent="0.25">
      <c r="B53" s="12">
        <v>35</v>
      </c>
      <c r="C53" s="2" t="s">
        <v>69</v>
      </c>
      <c r="D53" s="3" t="s">
        <v>41</v>
      </c>
      <c r="E53" s="4">
        <v>108</v>
      </c>
      <c r="F53" s="4">
        <v>40</v>
      </c>
    </row>
    <row r="54" spans="2:6" x14ac:dyDescent="0.25">
      <c r="B54" s="4">
        <v>36</v>
      </c>
      <c r="C54" s="2" t="s">
        <v>69</v>
      </c>
      <c r="D54" s="3" t="s">
        <v>42</v>
      </c>
      <c r="E54" s="4">
        <v>89</v>
      </c>
      <c r="F54" s="4">
        <v>74</v>
      </c>
    </row>
    <row r="55" spans="2:6" x14ac:dyDescent="0.25">
      <c r="B55" s="12">
        <v>37</v>
      </c>
      <c r="C55" s="2" t="s">
        <v>69</v>
      </c>
      <c r="D55" s="3" t="s">
        <v>43</v>
      </c>
      <c r="E55" s="4">
        <v>219</v>
      </c>
      <c r="F55" s="4">
        <v>130</v>
      </c>
    </row>
    <row r="56" spans="2:6" x14ac:dyDescent="0.25">
      <c r="B56" s="4">
        <v>38</v>
      </c>
      <c r="C56" s="2" t="s">
        <v>69</v>
      </c>
      <c r="D56" s="3" t="s">
        <v>44</v>
      </c>
      <c r="E56" s="4">
        <v>159</v>
      </c>
      <c r="F56" s="4">
        <v>116</v>
      </c>
    </row>
    <row r="57" spans="2:6" x14ac:dyDescent="0.25">
      <c r="B57" s="12">
        <v>39</v>
      </c>
      <c r="C57" s="2" t="s">
        <v>69</v>
      </c>
      <c r="D57" s="3" t="s">
        <v>45</v>
      </c>
      <c r="E57" s="4">
        <v>108</v>
      </c>
      <c r="F57" s="4">
        <v>10</v>
      </c>
    </row>
    <row r="58" spans="2:6" x14ac:dyDescent="0.25">
      <c r="B58" s="4">
        <v>40</v>
      </c>
      <c r="C58" s="2" t="s">
        <v>69</v>
      </c>
      <c r="D58" s="3" t="s">
        <v>46</v>
      </c>
      <c r="E58" s="4">
        <v>108</v>
      </c>
      <c r="F58" s="4">
        <v>108</v>
      </c>
    </row>
    <row r="59" spans="2:6" x14ac:dyDescent="0.25">
      <c r="B59" s="12">
        <v>41</v>
      </c>
      <c r="C59" s="2" t="s">
        <v>69</v>
      </c>
      <c r="D59" s="3" t="s">
        <v>47</v>
      </c>
      <c r="E59" s="4">
        <v>57</v>
      </c>
      <c r="F59" s="4">
        <v>28</v>
      </c>
    </row>
    <row r="60" spans="2:6" x14ac:dyDescent="0.25">
      <c r="B60" s="4">
        <v>42</v>
      </c>
      <c r="C60" s="2" t="s">
        <v>69</v>
      </c>
      <c r="D60" s="3" t="s">
        <v>48</v>
      </c>
      <c r="E60" s="4">
        <v>57</v>
      </c>
      <c r="F60" s="4">
        <v>56</v>
      </c>
    </row>
    <row r="61" spans="2:6" x14ac:dyDescent="0.25">
      <c r="B61" s="12">
        <v>43</v>
      </c>
      <c r="C61" s="2" t="s">
        <v>69</v>
      </c>
      <c r="D61" s="3" t="s">
        <v>49</v>
      </c>
      <c r="E61" s="4">
        <v>108</v>
      </c>
      <c r="F61" s="4">
        <v>110</v>
      </c>
    </row>
    <row r="62" spans="2:6" x14ac:dyDescent="0.25">
      <c r="B62" s="4">
        <v>44</v>
      </c>
      <c r="C62" s="2" t="s">
        <v>69</v>
      </c>
      <c r="D62" s="3" t="s">
        <v>50</v>
      </c>
      <c r="E62" s="4">
        <v>108</v>
      </c>
      <c r="F62" s="4">
        <v>48</v>
      </c>
    </row>
    <row r="63" spans="2:6" x14ac:dyDescent="0.25">
      <c r="B63" s="12">
        <v>45</v>
      </c>
      <c r="C63" s="2" t="s">
        <v>69</v>
      </c>
      <c r="D63" s="3" t="s">
        <v>51</v>
      </c>
      <c r="E63" s="4">
        <v>57</v>
      </c>
      <c r="F63" s="4">
        <v>36</v>
      </c>
    </row>
    <row r="64" spans="2:6" x14ac:dyDescent="0.25">
      <c r="B64" s="4">
        <v>46</v>
      </c>
      <c r="C64" s="2" t="s">
        <v>69</v>
      </c>
      <c r="D64" s="3" t="s">
        <v>52</v>
      </c>
      <c r="E64" s="4">
        <v>57</v>
      </c>
      <c r="F64" s="4">
        <v>16</v>
      </c>
    </row>
    <row r="65" spans="2:6" x14ac:dyDescent="0.25">
      <c r="B65" s="12">
        <v>47</v>
      </c>
      <c r="C65" s="2" t="s">
        <v>69</v>
      </c>
      <c r="D65" s="3" t="s">
        <v>53</v>
      </c>
      <c r="E65" s="4">
        <v>57</v>
      </c>
      <c r="F65" s="4">
        <v>74</v>
      </c>
    </row>
    <row r="66" spans="2:6" x14ac:dyDescent="0.25">
      <c r="B66" s="4">
        <v>48</v>
      </c>
      <c r="C66" s="2" t="s">
        <v>69</v>
      </c>
      <c r="D66" s="3" t="s">
        <v>54</v>
      </c>
      <c r="E66" s="4">
        <v>108</v>
      </c>
      <c r="F66" s="4">
        <v>160</v>
      </c>
    </row>
    <row r="67" spans="2:6" x14ac:dyDescent="0.25">
      <c r="B67" s="12">
        <v>49</v>
      </c>
      <c r="C67" s="2" t="s">
        <v>69</v>
      </c>
      <c r="D67" s="3" t="s">
        <v>55</v>
      </c>
      <c r="E67" s="4">
        <v>108</v>
      </c>
      <c r="F67" s="4">
        <v>156</v>
      </c>
    </row>
    <row r="68" spans="2:6" x14ac:dyDescent="0.25">
      <c r="B68" s="4">
        <v>50</v>
      </c>
      <c r="C68" s="2" t="s">
        <v>69</v>
      </c>
      <c r="D68" s="3" t="s">
        <v>56</v>
      </c>
      <c r="E68" s="4">
        <v>108</v>
      </c>
      <c r="F68" s="4">
        <v>62</v>
      </c>
    </row>
    <row r="69" spans="2:6" x14ac:dyDescent="0.25">
      <c r="B69" s="12">
        <v>51</v>
      </c>
      <c r="C69" s="2" t="s">
        <v>69</v>
      </c>
      <c r="D69" s="3" t="s">
        <v>57</v>
      </c>
      <c r="E69" s="4">
        <v>108</v>
      </c>
      <c r="F69" s="4">
        <v>54</v>
      </c>
    </row>
    <row r="70" spans="2:6" x14ac:dyDescent="0.25">
      <c r="B70" s="4">
        <v>52</v>
      </c>
      <c r="C70" s="2" t="s">
        <v>69</v>
      </c>
      <c r="D70" s="3" t="s">
        <v>58</v>
      </c>
      <c r="E70" s="4">
        <v>108</v>
      </c>
      <c r="F70" s="4">
        <v>23</v>
      </c>
    </row>
    <row r="71" spans="2:6" x14ac:dyDescent="0.25">
      <c r="B71" s="12">
        <v>53</v>
      </c>
      <c r="C71" s="2" t="s">
        <v>69</v>
      </c>
      <c r="D71" s="3" t="s">
        <v>59</v>
      </c>
      <c r="E71" s="4">
        <v>57</v>
      </c>
      <c r="F71" s="4">
        <v>120</v>
      </c>
    </row>
    <row r="72" spans="2:6" x14ac:dyDescent="0.25">
      <c r="B72" s="4">
        <v>54</v>
      </c>
      <c r="C72" s="2" t="s">
        <v>69</v>
      </c>
      <c r="D72" s="3" t="s">
        <v>60</v>
      </c>
      <c r="E72" s="4">
        <v>57</v>
      </c>
      <c r="F72" s="4">
        <v>38</v>
      </c>
    </row>
    <row r="73" spans="2:6" x14ac:dyDescent="0.25">
      <c r="B73" s="12">
        <v>55</v>
      </c>
      <c r="C73" s="2" t="s">
        <v>69</v>
      </c>
      <c r="D73" s="3" t="s">
        <v>61</v>
      </c>
      <c r="E73" s="4">
        <v>57</v>
      </c>
      <c r="F73" s="4">
        <v>100</v>
      </c>
    </row>
    <row r="74" spans="2:6" x14ac:dyDescent="0.25">
      <c r="B74" s="4">
        <v>56</v>
      </c>
      <c r="C74" s="2" t="s">
        <v>69</v>
      </c>
      <c r="D74" s="3" t="s">
        <v>62</v>
      </c>
      <c r="E74" s="4">
        <v>219</v>
      </c>
      <c r="F74" s="4">
        <v>90</v>
      </c>
    </row>
    <row r="75" spans="2:6" x14ac:dyDescent="0.25">
      <c r="B75" s="12">
        <v>57</v>
      </c>
      <c r="C75" s="2" t="s">
        <v>69</v>
      </c>
      <c r="D75" s="3" t="s">
        <v>62</v>
      </c>
      <c r="E75" s="4">
        <v>57</v>
      </c>
      <c r="F75" s="4">
        <v>50</v>
      </c>
    </row>
    <row r="76" spans="2:6" x14ac:dyDescent="0.25">
      <c r="B76" s="4">
        <v>58</v>
      </c>
      <c r="C76" s="2" t="s">
        <v>69</v>
      </c>
      <c r="D76" s="3" t="s">
        <v>63</v>
      </c>
      <c r="E76" s="4">
        <v>57</v>
      </c>
      <c r="F76" s="4">
        <v>20</v>
      </c>
    </row>
    <row r="77" spans="2:6" x14ac:dyDescent="0.25">
      <c r="B77" s="12">
        <v>59</v>
      </c>
      <c r="C77" s="2" t="s">
        <v>69</v>
      </c>
      <c r="D77" s="3" t="s">
        <v>64</v>
      </c>
      <c r="E77" s="4">
        <v>57</v>
      </c>
      <c r="F77" s="4">
        <v>30</v>
      </c>
    </row>
    <row r="78" spans="2:6" x14ac:dyDescent="0.25">
      <c r="B78" s="4">
        <v>60</v>
      </c>
      <c r="C78" s="2" t="s">
        <v>69</v>
      </c>
      <c r="D78" s="3" t="s">
        <v>65</v>
      </c>
      <c r="E78" s="4">
        <v>57</v>
      </c>
      <c r="F78" s="4">
        <v>58</v>
      </c>
    </row>
    <row r="79" spans="2:6" x14ac:dyDescent="0.25">
      <c r="B79" s="12">
        <v>61</v>
      </c>
      <c r="C79" s="2" t="s">
        <v>69</v>
      </c>
      <c r="D79" s="3" t="s">
        <v>66</v>
      </c>
      <c r="E79" s="4">
        <v>57</v>
      </c>
      <c r="F79" s="4">
        <v>90</v>
      </c>
    </row>
    <row r="80" spans="2:6" x14ac:dyDescent="0.25">
      <c r="B80" s="4">
        <v>62</v>
      </c>
      <c r="C80" s="2" t="s">
        <v>69</v>
      </c>
      <c r="D80" s="3" t="s">
        <v>67</v>
      </c>
      <c r="E80" s="4">
        <v>57</v>
      </c>
      <c r="F80" s="4">
        <v>20</v>
      </c>
    </row>
    <row r="81" spans="2:8" x14ac:dyDescent="0.25">
      <c r="B81" s="12">
        <v>63</v>
      </c>
      <c r="C81" s="2" t="s">
        <v>69</v>
      </c>
      <c r="D81" s="3" t="s">
        <v>68</v>
      </c>
      <c r="E81" s="4">
        <v>57</v>
      </c>
      <c r="F81" s="4">
        <v>20</v>
      </c>
    </row>
    <row r="82" spans="2:8" x14ac:dyDescent="0.25">
      <c r="B82" s="56" t="s">
        <v>7</v>
      </c>
      <c r="C82" s="56"/>
      <c r="D82" s="56"/>
      <c r="E82" s="56"/>
      <c r="F82" s="21">
        <f>SUM(F19:F81)</f>
        <v>5671.4</v>
      </c>
      <c r="G82" s="20">
        <v>5441</v>
      </c>
      <c r="H82" s="19">
        <f>F82-G82</f>
        <v>230.39999999999964</v>
      </c>
    </row>
    <row r="84" spans="2:8" ht="15.75" x14ac:dyDescent="0.25">
      <c r="B84" s="10"/>
      <c r="C84" s="8" t="s">
        <v>90</v>
      </c>
      <c r="D84" s="9"/>
      <c r="E84" s="9" t="s">
        <v>6</v>
      </c>
      <c r="F84" s="8"/>
    </row>
    <row r="85" spans="2:8" ht="15.75" x14ac:dyDescent="0.25">
      <c r="B85" s="10"/>
      <c r="C85" s="8"/>
      <c r="D85" s="9"/>
      <c r="E85" s="9"/>
      <c r="F85" s="8"/>
    </row>
    <row r="86" spans="2:8" ht="15.75" x14ac:dyDescent="0.25">
      <c r="B86" s="10"/>
      <c r="C86" s="8"/>
      <c r="D86" s="9"/>
      <c r="E86" s="10"/>
      <c r="F86" s="8"/>
    </row>
    <row r="87" spans="2:8" ht="15.75" x14ac:dyDescent="0.25">
      <c r="B87" s="10"/>
      <c r="C87" s="8" t="s">
        <v>4</v>
      </c>
      <c r="D87" s="9"/>
      <c r="E87" s="7" t="s">
        <v>5</v>
      </c>
      <c r="F87" s="8"/>
    </row>
  </sheetData>
  <mergeCells count="2">
    <mergeCell ref="B82:E82"/>
    <mergeCell ref="B14:F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E40"/>
  <sheetViews>
    <sheetView showGridLines="0" tabSelected="1" view="pageBreakPreview" topLeftCell="A10" zoomScale="115" zoomScaleNormal="100" zoomScaleSheetLayoutView="115" workbookViewId="0">
      <selection activeCell="C18" sqref="C18"/>
    </sheetView>
  </sheetViews>
  <sheetFormatPr defaultRowHeight="15.75" x14ac:dyDescent="0.25"/>
  <cols>
    <col min="1" max="1" width="3.28515625" style="8" bestFit="1" customWidth="1"/>
    <col min="2" max="2" width="19.28515625" style="8" bestFit="1" customWidth="1"/>
    <col min="3" max="3" width="60.85546875" style="8" bestFit="1" customWidth="1"/>
    <col min="4" max="4" width="12.42578125" style="8" bestFit="1" customWidth="1"/>
    <col min="5" max="5" width="28.28515625" style="8" bestFit="1" customWidth="1"/>
    <col min="6" max="16384" width="9.140625" style="8"/>
  </cols>
  <sheetData>
    <row r="9" spans="1:5" ht="15.75" customHeight="1" x14ac:dyDescent="0.25">
      <c r="A9" s="61" t="s">
        <v>100</v>
      </c>
      <c r="B9" s="61"/>
      <c r="C9" s="61"/>
      <c r="D9" s="61"/>
      <c r="E9" s="61"/>
    </row>
    <row r="10" spans="1:5" ht="15.75" customHeight="1" x14ac:dyDescent="0.25">
      <c r="A10" s="49"/>
      <c r="B10" s="61" t="s">
        <v>89</v>
      </c>
      <c r="C10" s="61"/>
      <c r="D10" s="61"/>
      <c r="E10" s="61"/>
    </row>
    <row r="11" spans="1:5" ht="16.5" thickBot="1" x14ac:dyDescent="0.3">
      <c r="A11" s="47"/>
      <c r="B11" s="48"/>
      <c r="C11" s="48"/>
      <c r="D11" s="47"/>
      <c r="E11" s="48"/>
    </row>
    <row r="12" spans="1:5" ht="16.5" thickBot="1" x14ac:dyDescent="0.3">
      <c r="A12" s="43" t="s">
        <v>70</v>
      </c>
      <c r="B12" s="44" t="s">
        <v>71</v>
      </c>
      <c r="C12" s="44" t="s">
        <v>72</v>
      </c>
      <c r="D12" s="45" t="s">
        <v>73</v>
      </c>
      <c r="E12" s="46" t="s">
        <v>91</v>
      </c>
    </row>
    <row r="13" spans="1:5" ht="16.5" thickBot="1" x14ac:dyDescent="0.3">
      <c r="A13" s="58" t="s">
        <v>74</v>
      </c>
      <c r="B13" s="59"/>
      <c r="C13" s="59"/>
      <c r="D13" s="59"/>
      <c r="E13" s="60"/>
    </row>
    <row r="14" spans="1:5" x14ac:dyDescent="0.25">
      <c r="A14" s="26">
        <v>1</v>
      </c>
      <c r="B14" s="27" t="s">
        <v>74</v>
      </c>
      <c r="C14" s="27" t="s">
        <v>92</v>
      </c>
      <c r="D14" s="28">
        <v>4</v>
      </c>
      <c r="E14" s="29"/>
    </row>
    <row r="15" spans="1:5" ht="16.5" thickBot="1" x14ac:dyDescent="0.3">
      <c r="A15" s="30">
        <v>2</v>
      </c>
      <c r="B15" s="31" t="s">
        <v>74</v>
      </c>
      <c r="C15" s="31" t="s">
        <v>93</v>
      </c>
      <c r="D15" s="32">
        <v>1</v>
      </c>
      <c r="E15" s="33"/>
    </row>
    <row r="16" spans="1:5" ht="16.5" thickBot="1" x14ac:dyDescent="0.3">
      <c r="A16" s="58" t="s">
        <v>99</v>
      </c>
      <c r="B16" s="59"/>
      <c r="C16" s="59"/>
      <c r="D16" s="59"/>
      <c r="E16" s="60"/>
    </row>
    <row r="17" spans="1:5" x14ac:dyDescent="0.25">
      <c r="A17" s="26">
        <v>1</v>
      </c>
      <c r="B17" s="40" t="s">
        <v>86</v>
      </c>
      <c r="C17" s="40" t="s">
        <v>105</v>
      </c>
      <c r="D17" s="28">
        <v>1</v>
      </c>
      <c r="E17" s="29"/>
    </row>
    <row r="18" spans="1:5" x14ac:dyDescent="0.25">
      <c r="A18" s="34">
        <v>2</v>
      </c>
      <c r="B18" s="41" t="s">
        <v>103</v>
      </c>
      <c r="C18" s="41" t="s">
        <v>87</v>
      </c>
      <c r="D18" s="36">
        <v>3</v>
      </c>
      <c r="E18" s="53"/>
    </row>
    <row r="19" spans="1:5" ht="16.5" thickBot="1" x14ac:dyDescent="0.3">
      <c r="A19" s="30">
        <v>3</v>
      </c>
      <c r="B19" s="42" t="s">
        <v>104</v>
      </c>
      <c r="C19" s="42" t="s">
        <v>88</v>
      </c>
      <c r="D19" s="32">
        <v>1</v>
      </c>
      <c r="E19" s="33"/>
    </row>
    <row r="20" spans="1:5" ht="16.5" thickBot="1" x14ac:dyDescent="0.3">
      <c r="A20" s="58" t="s">
        <v>75</v>
      </c>
      <c r="B20" s="59"/>
      <c r="C20" s="59"/>
      <c r="D20" s="59"/>
      <c r="E20" s="60"/>
    </row>
    <row r="21" spans="1:5" x14ac:dyDescent="0.25">
      <c r="A21" s="26">
        <v>1</v>
      </c>
      <c r="B21" s="27" t="s">
        <v>75</v>
      </c>
      <c r="C21" s="27" t="s">
        <v>76</v>
      </c>
      <c r="D21" s="28">
        <v>4</v>
      </c>
      <c r="E21" s="29"/>
    </row>
    <row r="22" spans="1:5" x14ac:dyDescent="0.25">
      <c r="A22" s="34">
        <v>2</v>
      </c>
      <c r="B22" s="35" t="s">
        <v>75</v>
      </c>
      <c r="C22" s="35" t="s">
        <v>77</v>
      </c>
      <c r="D22" s="36">
        <v>1</v>
      </c>
      <c r="E22" s="37"/>
    </row>
    <row r="23" spans="1:5" x14ac:dyDescent="0.25">
      <c r="A23" s="34">
        <v>3</v>
      </c>
      <c r="B23" s="35" t="s">
        <v>75</v>
      </c>
      <c r="C23" s="35" t="s">
        <v>78</v>
      </c>
      <c r="D23" s="36">
        <v>4</v>
      </c>
      <c r="E23" s="37"/>
    </row>
    <row r="24" spans="1:5" x14ac:dyDescent="0.25">
      <c r="A24" s="34">
        <v>4</v>
      </c>
      <c r="B24" s="35" t="s">
        <v>75</v>
      </c>
      <c r="C24" s="35" t="s">
        <v>79</v>
      </c>
      <c r="D24" s="36">
        <v>1</v>
      </c>
      <c r="E24" s="37"/>
    </row>
    <row r="25" spans="1:5" x14ac:dyDescent="0.25">
      <c r="A25" s="34">
        <v>5</v>
      </c>
      <c r="B25" s="35" t="s">
        <v>75</v>
      </c>
      <c r="C25" s="35" t="s">
        <v>80</v>
      </c>
      <c r="D25" s="36">
        <v>2</v>
      </c>
      <c r="E25" s="37"/>
    </row>
    <row r="26" spans="1:5" ht="16.5" thickBot="1" x14ac:dyDescent="0.3">
      <c r="A26" s="30">
        <v>6</v>
      </c>
      <c r="B26" s="31" t="s">
        <v>75</v>
      </c>
      <c r="C26" s="31" t="s">
        <v>81</v>
      </c>
      <c r="D26" s="32">
        <v>2</v>
      </c>
      <c r="E26" s="33"/>
    </row>
    <row r="27" spans="1:5" ht="16.5" thickBot="1" x14ac:dyDescent="0.3">
      <c r="A27" s="58" t="s">
        <v>82</v>
      </c>
      <c r="B27" s="59"/>
      <c r="C27" s="59"/>
      <c r="D27" s="59"/>
      <c r="E27" s="60"/>
    </row>
    <row r="28" spans="1:5" x14ac:dyDescent="0.25">
      <c r="A28" s="26">
        <v>1</v>
      </c>
      <c r="B28" s="27" t="s">
        <v>96</v>
      </c>
      <c r="C28" s="27" t="s">
        <v>94</v>
      </c>
      <c r="D28" s="28">
        <v>1</v>
      </c>
      <c r="E28" s="29"/>
    </row>
    <row r="29" spans="1:5" x14ac:dyDescent="0.25">
      <c r="A29" s="50">
        <v>2</v>
      </c>
      <c r="B29" s="51" t="s">
        <v>96</v>
      </c>
      <c r="C29" s="51" t="s">
        <v>97</v>
      </c>
      <c r="D29" s="52">
        <v>1</v>
      </c>
      <c r="E29" s="53"/>
    </row>
    <row r="30" spans="1:5" ht="16.5" thickBot="1" x14ac:dyDescent="0.3">
      <c r="A30" s="30">
        <v>3</v>
      </c>
      <c r="B30" s="31" t="s">
        <v>96</v>
      </c>
      <c r="C30" s="31" t="s">
        <v>95</v>
      </c>
      <c r="D30" s="32">
        <v>1</v>
      </c>
      <c r="E30" s="33"/>
    </row>
    <row r="31" spans="1:5" ht="16.5" thickBot="1" x14ac:dyDescent="0.3">
      <c r="A31" s="58" t="s">
        <v>83</v>
      </c>
      <c r="B31" s="59"/>
      <c r="C31" s="59"/>
      <c r="D31" s="59"/>
      <c r="E31" s="60"/>
    </row>
    <row r="32" spans="1:5" ht="16.5" thickBot="1" x14ac:dyDescent="0.3">
      <c r="A32" s="22">
        <v>1</v>
      </c>
      <c r="B32" s="38" t="s">
        <v>83</v>
      </c>
      <c r="C32" s="38" t="s">
        <v>98</v>
      </c>
      <c r="D32" s="24">
        <v>1</v>
      </c>
      <c r="E32" s="25"/>
    </row>
    <row r="33" spans="1:5" ht="16.5" thickBot="1" x14ac:dyDescent="0.3">
      <c r="A33" s="58" t="s">
        <v>84</v>
      </c>
      <c r="B33" s="59"/>
      <c r="C33" s="59"/>
      <c r="D33" s="59"/>
      <c r="E33" s="60"/>
    </row>
    <row r="34" spans="1:5" ht="16.5" thickBot="1" x14ac:dyDescent="0.3">
      <c r="A34" s="22">
        <v>1</v>
      </c>
      <c r="B34" s="23" t="s">
        <v>84</v>
      </c>
      <c r="C34" s="23" t="s">
        <v>85</v>
      </c>
      <c r="D34" s="24">
        <v>1</v>
      </c>
      <c r="E34" s="39"/>
    </row>
    <row r="35" spans="1:5" x14ac:dyDescent="0.25">
      <c r="A35" s="62"/>
      <c r="B35" s="62"/>
      <c r="C35" s="62"/>
      <c r="D35" s="62"/>
      <c r="E35" s="62"/>
    </row>
    <row r="38" spans="1:5" x14ac:dyDescent="0.25">
      <c r="B38" s="10"/>
      <c r="C38" s="8" t="s">
        <v>90</v>
      </c>
      <c r="D38" s="9"/>
      <c r="E38" s="9" t="s">
        <v>6</v>
      </c>
    </row>
    <row r="39" spans="1:5" x14ac:dyDescent="0.25">
      <c r="B39" s="10"/>
      <c r="D39" s="9"/>
      <c r="E39" s="9"/>
    </row>
    <row r="40" spans="1:5" x14ac:dyDescent="0.25">
      <c r="B40" s="10"/>
      <c r="C40" s="8" t="s">
        <v>4</v>
      </c>
      <c r="D40" s="9"/>
      <c r="E40" s="7" t="s">
        <v>5</v>
      </c>
    </row>
  </sheetData>
  <mergeCells count="9">
    <mergeCell ref="A31:E31"/>
    <mergeCell ref="B10:E10"/>
    <mergeCell ref="A9:E9"/>
    <mergeCell ref="A13:E13"/>
    <mergeCell ref="A16:E16"/>
    <mergeCell ref="A20:E20"/>
    <mergeCell ref="A27:E27"/>
    <mergeCell ref="A35:E35"/>
    <mergeCell ref="A33:E33"/>
  </mergeCells>
  <pageMargins left="0.7" right="0.7" top="0.75" bottom="0.75" header="0.3" footer="0.3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Сети</vt:lpstr>
      <vt:lpstr>Оборудование МК-6</vt:lpstr>
      <vt:lpstr>Сети!Заголовки_для_печати</vt:lpstr>
      <vt:lpstr>'Оборудование МК-6'!Область_печати</vt:lpstr>
      <vt:lpstr>Сети!Область_печати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2022-04-18T05:57:53Z</cp:lastPrinted>
  <dcterms:created xsi:type="dcterms:W3CDTF">2021-11-10T06:42:18Z</dcterms:created>
  <dcterms:modified xsi:type="dcterms:W3CDTF">2022-05-05T09:22:30Z</dcterms:modified>
</cp:coreProperties>
</file>